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<sst xmlns="http://schemas.openxmlformats.org/spreadsheetml/2006/main" count="1259" uniqueCount="435">
  <si>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</si>
  <si>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</si>
  <si>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</si>
  <si>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</si>
  <si>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</si>
  <si>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</si>
  <si>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</si>
  <si>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</si>
  <si>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</si>
  <si>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</si>
  <si>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</si>
  <si>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</si>
  <si>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</si>
  <si>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</si>
  <si>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</si>
  <si>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</si>
  <si>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</si>
  <si>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</si>
  <si>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</si>
  <si>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</si>
  <si>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</si>
  <si>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</si>
  <si>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</si>
  <si>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</si>
  <si>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</si>
  <si>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</si>
  <si>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</si>
  <si>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</si>
  <si>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</si>
  <si>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</si>
  <si>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</si>
  <si>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</si>
  <si>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</si>
  <si>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</si>
  <si>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</si>
  <si>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</si>
  <si>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</si>
  <si>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</si>
  <si>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</si>
  <si>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</si>
  <si>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</si>
  <si>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</si>
  <si>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</si>
  <si>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</si>
  <si>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</si>
  <si>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</si>
  <si>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</si>
  <si>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</si>
  <si>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</si>
  <si>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</si>
  <si>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</si>
  <si>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</si>
  <si>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</si>
  <si>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</si>
  <si>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</si>
  <si>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</si>
  <si>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</si>
  <si>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</si>
  <si>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</si>
  <si>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</si>
  <si>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</si>
  <si>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</si>
  <si>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</si>
  <si>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</si>
  <si>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</si>
  <si>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</si>
  <si>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</si>
  <si>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</si>
  <si>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</si>
  <si>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</si>
  <si>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</si>
  <si>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</si>
  <si>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</si>
  <si>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</si>
  <si>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</si>
  <si>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</si>
  <si>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</si>
  <si>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</si>
  <si>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</si>
  <si>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</si>
  <si>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</si>
  <si>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</si>
  <si>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</si>
  <si>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</si>
  <si>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</si>
  <si>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</si>
  <si>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</si>
  <si>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</si>
  <si>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</si>
  <si>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</si>
  <si>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</si>
  <si>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</si>
  <si>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</si>
  <si>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</si>
  <si>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</si>
  <si>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</si>
  <si>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</si>
  <si>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</si>
  <si>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</si>
  <si>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</si>
  <si>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</si>
  <si>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</si>
  <si>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</si>
  <si>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</si>
  <si>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</si>
  <si>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</si>
  <si>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</si>
  <si>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</si>
  <si>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</si>
  <si>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</si>
  <si>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</si>
  <si>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</si>
  <si>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</si>
  <si>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</si>
  <si>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</si>
  <si>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</si>
  <si>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</si>
  <si>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</si>
  <si>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</si>
  <si>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</si>
  <si>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</si>
  <si>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</si>
  <si>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</si>
  <si>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</si>
  <si>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</si>
  <si>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</si>
  <si>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</si>
  <si>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</si>
  <si>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</si>
  <si>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</si>
  <si>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</si>
  <si>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</si>
  <si>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</si>
  <si>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</si>
  <si>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</si>
  <si>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</si>
  <si>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</si>
  <si>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</si>
  <si>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</si>
  <si>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</si>
  <si>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</si>
  <si>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</si>
  <si>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</si>
  <si>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</si>
  <si>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</si>
  <si>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</si>
  <si>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</si>
  <si>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</si>
  <si>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</si>
  <si>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</si>
  <si>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</si>
  <si>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</si>
  <si>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</si>
  <si>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</si>
  <si>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</si>
  <si>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</si>
  <si>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</si>
  <si>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</si>
  <si>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</si>
  <si>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</si>
  <si>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</si>
  <si>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</si>
  <si>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</si>
  <si>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</si>
  <si>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</si>
  <si>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</si>
  <si>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</si>
  <si>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</si>
  <si>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</si>
  <si>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</si>
  <si>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</si>
  <si>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</si>
  <si>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</si>
  <si>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</si>
  <si>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</si>
  <si>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</si>
  <si>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</si>
  <si>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</si>
  <si>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</si>
  <si>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</si>
  <si>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</si>
  <si>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</si>
  <si>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</si>
  <si>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</si>
  <si>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</si>
  <si>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</si>
  <si>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</si>
  <si>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</si>
  <si>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</si>
  <si>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</si>
  <si>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</si>
  <si>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</si>
  <si>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</si>
  <si>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</si>
  <si>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</si>
  <si>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</si>
  <si>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</si>
  <si>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</si>
  <si>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</si>
  <si>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</si>
  <si>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</si>
  <si>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</si>
  <si>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</si>
  <si>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</si>
  <si>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</si>
  <si>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</si>
  <si>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</si>
  <si>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</si>
  <si>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</si>
  <si>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</si>
  <si>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</si>
  <si>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</si>
  <si>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</si>
  <si>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</si>
  <si>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</si>
  <si>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</si>
  <si>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</si>
  <si>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</si>
  <si>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</si>
  <si>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</si>
  <si>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</si>
  <si>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</si>
  <si>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</si>
  <si>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</si>
  <si>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</si>
  <si>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</si>
  <si>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</si>
  <si>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</si>
  <si>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</si>
  <si>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</si>
  <si>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</si>
  <si>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</si>
  <si>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</si>
  <si>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</si>
  <si>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</si>
  <si>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</si>
  <si>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</si>
  <si>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</si>
  <si>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</si>
  <si>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</si>
  <si>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</si>
  <si>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</si>
  <si>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</si>
  <si>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</si>
  <si>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</si>
  <si>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</si>
  <si>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</si>
  <si>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</si>
  <si>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</si>
  <si>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</si>
  <si>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</si>
  <si>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</si>
  <si>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</si>
  <si>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</si>
  <si>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</si>
  <si>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</si>
  <si>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</si>
  <si>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</si>
  <si>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</si>
  <si>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</si>
  <si>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</si>
  <si>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</si>
  <si>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</si>
  <si>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</si>
  <si>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</si>
  <si>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</si>
  <si>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</si>
  <si>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</si>
  <si>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</si>
  <si>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</si>
  <si>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</si>
  <si>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</si>
  <si>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</si>
  <si>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</si>
  <si>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</si>
  <si>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</si>
  <si>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</si>
  <si>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</si>
  <si>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</si>
  <si>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</si>
  <si>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</si>
  <si>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</si>
  <si>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</si>
  <si>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</si>
  <si>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</si>
  <si>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</si>
  <si>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</si>
  <si>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</si>
  <si>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</si>
  <si>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</si>
  <si>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</si>
  <si>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</si>
  <si>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</si>
  <si>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</si>
  <si>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</si>
  <si>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</si>
  <si>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</si>
  <si>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</si>
  <si>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</si>
  <si>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</si>
  <si>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</si>
  <si>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</si>
  <si>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</si>
  <si>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</si>
  <si>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</si>
  <si>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</si>
  <si>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</si>
  <si>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</si>
  <si>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</si>
  <si>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</si>
  <si>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</si>
  <si>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</si>
  <si>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</si>
  <si>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</si>
  <si>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</si>
  <si>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</si>
  <si>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</si>
  <si>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</si>
  <si>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</si>
  <si>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</si>
  <si>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</si>
  <si>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</si>
  <si>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</si>
  <si>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</si>
  <si>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</si>
  <si>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</si>
  <si>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</si>
  <si>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</si>
  <si>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</si>
  <si>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</si>
  <si>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</si>
  <si>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</si>
  <si>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</si>
  <si>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</si>
  <si>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</si>
  <si>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</si>
  <si>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</si>
  <si>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</si>
  <si>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</si>
  <si>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</si>
  <si>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</si>
  <si>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</si>
  <si>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</si>
  <si>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</si>
  <si>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</si>
  <si>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</si>
  <si>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</si>
  <si>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</si>
  <si>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</si>
  <si>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</si>
  <si>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</si>
  <si>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</si>
  <si>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</si>
  <si>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</si>
  <si>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</si>
  <si>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</si>
  <si>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</si>
  <si>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</si>
  <si>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</si>
  <si>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</si>
  <si>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</si>
  <si>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</si>
  <si>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</si>
  <si>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</si>
  <si>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</si>
  <si>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</si>
  <si>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</si>
  <si>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</si>
  <si>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</si>
  <si>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</si>
  <si>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</si>
  <si>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</si>
  <si>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</si>
  <si>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</si>
  <si>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</si>
  <si>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</si>
  <si>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</si>
  <si>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</si>
  <si>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</si>
  <si>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</si>
  <si>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</si>
  <si>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</si>
  <si>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</si>
  <si>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</si>
  <si>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</si>
  <si>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</si>
  <si>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</si>
  <si>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</si>
  <si>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</si>
  <si>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</si>
  <si>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</si>
  <si>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</si>
  <si>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</si>
  <si>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</si>
  <si>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</si>
  <si>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</si>
  <si>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</si>
  <si>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</si>
  <si>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</si>
  <si>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</si>
  <si>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</si>
  <si>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</si>
  <si>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</si>
  <si>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</si>
  <si>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</si>
  <si>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</si>
  <si>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</si>
  <si>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</si>
  <si>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</si>
  <si>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</si>
  <si>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</si>
  <si>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</si>
  <si>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</si>
  <si>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</si>
  <si>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</si>
  <si>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</si>
  <si>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</si>
  <si>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</si>
  <si>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Электроснабжение ЭПУ потребителей в соответствии сдоговором на ТП № 1-32-26-0046 г. Апшеронск</t>
  </si>
  <si>
    <t>№ 1-32-26-0046</t>
  </si>
  <si>
    <t>Краснодарский край, Апшеронский р-н, г Апшеронск, ул Кленовая, дом № 9; кадастровый номер 23:02:0401009:953</t>
  </si>
  <si>
    <t xml:space="preserve"> ЭПУ расположенное на земельном 
участке для индивидуального жилищного строительства.</t>
  </si>
  <si>
    <t>Точка присоединения: коммутационный аппарат от проектируемой ЛЭП-0,4 кВ, ТП-524"зв" 
"фидер № 8" (ПС 35/6 "Заводская", ЗВ-5) не далее 15 м во внешнюю сторону от границы участка 
заявителя.</t>
  </si>
  <si>
    <t>ВЛ-0,4 кВ от опоры №2/2 ТП -524 ЗВ ф. 8</t>
  </si>
  <si>
    <t xml:space="preserve">СИП-2А 4х25 мм2 </t>
  </si>
  <si>
    <t xml:space="preserve">ВЛИ-0,4 кВ,  провод марки СИП-2А 4х25 мм2   протяженность по трассе 0,03 км. </t>
  </si>
  <si>
    <t>Год ввода в эксплуатацию 2021</t>
  </si>
  <si>
    <t>Q_Ап_26_ЛК15_017912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</si>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</sst>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8"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9" t="s">
        <v>412</v>
      </c>
      <c r="B5" s="189"/>
      <c r="C5" s="189"/>
      <c r="D5" s="91"/>
      <c r="E5" s="75"/>
      <c r="F5" s="75"/>
      <c r="G5" s="75"/>
      <c r="H5" s="75"/>
      <c r="I5" s="75"/>
      <c r="J5" s="75"/>
    </row>
    <row r="6" spans="1:22" s="90" customFormat="1" ht="18.75" x14ac:dyDescent="0.25">
      <c r="A6" s="117"/>
      <c r="D6" s="91"/>
      <c r="H6" s="79"/>
    </row>
    <row r="7" spans="1:22" s="90" customFormat="1" ht="18.75" x14ac:dyDescent="0.25">
      <c r="A7" s="193" t="s">
        <v>7</v>
      </c>
      <c r="B7" s="193"/>
      <c r="C7" s="193"/>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9" t="s">
        <v>407</v>
      </c>
      <c r="B9" s="189"/>
      <c r="C9" s="189"/>
      <c r="D9" s="91"/>
      <c r="E9" s="82"/>
      <c r="F9" s="82"/>
      <c r="G9" s="82"/>
      <c r="H9" s="82"/>
      <c r="I9" s="80"/>
      <c r="J9" s="80"/>
      <c r="K9" s="80"/>
      <c r="L9" s="80"/>
      <c r="M9" s="80"/>
      <c r="N9" s="80"/>
      <c r="O9" s="80"/>
      <c r="P9" s="80"/>
      <c r="Q9" s="80"/>
      <c r="R9" s="80"/>
      <c r="S9" s="80"/>
      <c r="T9" s="80"/>
      <c r="U9" s="80"/>
      <c r="V9" s="80"/>
    </row>
    <row r="10" spans="1:22" s="90" customFormat="1" ht="18.75" x14ac:dyDescent="0.25">
      <c r="A10" s="190" t="s">
        <v>6</v>
      </c>
      <c r="B10" s="190"/>
      <c r="C10" s="190"/>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4" t="s">
        <v>427</v>
      </c>
      <c r="B12" s="194"/>
      <c r="C12" s="194"/>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0" t="s">
        <v>5</v>
      </c>
      <c r="B13" s="190"/>
      <c r="C13" s="190"/>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5" t="s">
        <v>418</v>
      </c>
      <c r="B15" s="196"/>
      <c r="C15" s="196"/>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0" t="s">
        <v>3</v>
      </c>
      <c r="B16" s="190"/>
      <c r="C16" s="190"/>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1" t="s">
        <v>359</v>
      </c>
      <c r="B18" s="192"/>
      <c r="C18" s="192"/>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6"/>
      <c r="B24" s="187"/>
      <c r="C24" s="188"/>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6"/>
      <c r="B39" s="187"/>
      <c r="C39" s="188"/>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425</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6"/>
      <c r="B47" s="187"/>
      <c r="C47" s="188"/>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7"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Q_Ап_26_ЛК15_017912</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сдоговором на ТП № 1-32-26-0046 г. Апшеронск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4" t="s">
        <v>229</v>
      </c>
      <c r="R20" s="35" t="s">
        <v>230</v>
      </c>
      <c r="S20" s="207"/>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8.75" x14ac:dyDescent="0.2">
      <c r="A22" s="36">
        <v>1</v>
      </c>
      <c r="B22" s="36" t="s">
        <v>419</v>
      </c>
      <c r="C22" s="184" t="s">
        <v>375</v>
      </c>
      <c r="D22" s="36" t="s">
        <v>414</v>
      </c>
      <c r="E22" s="181" t="s">
        <v>420</v>
      </c>
      <c r="F22" s="181" t="s">
        <v>421</v>
      </c>
      <c r="G22" s="181" t="s">
        <v>422</v>
      </c>
      <c r="H22" s="36">
        <v>5.0000000000000001E-3</v>
      </c>
      <c r="I22" s="36">
        <v>0</v>
      </c>
      <c r="J22" s="181">
        <v>5.0000000000000001E-3</v>
      </c>
      <c r="K22" s="36">
        <v>0.4</v>
      </c>
      <c r="L22" s="36">
        <v>3</v>
      </c>
      <c r="M22" s="36" t="s">
        <v>375</v>
      </c>
      <c r="N22" s="36" t="s">
        <v>375</v>
      </c>
      <c r="O22" s="36" t="s">
        <v>375</v>
      </c>
      <c r="P22" s="36" t="s">
        <v>375</v>
      </c>
      <c r="Q22" s="36" t="s">
        <v>375</v>
      </c>
      <c r="R22" s="36" t="s">
        <v>375</v>
      </c>
      <c r="S22" s="70">
        <v>5.7349999999999998E-2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"Апшеронскэлектросеть"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Q_Ап_26_ЛК15_017912</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сдоговором на ТП № 1-32-26-0046 г. Апшеронск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2" t="s">
        <v>95</v>
      </c>
      <c r="C23" s="72" t="s">
        <v>96</v>
      </c>
      <c r="D23" s="216"/>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T25" sqref="T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Q_Ап_26_ЛК15_017912</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сдоговором на ТП № 1-32-26-0046 г. Апшеронск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4"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83" t="s">
        <v>375</v>
      </c>
      <c r="C25" s="167" t="s">
        <v>423</v>
      </c>
      <c r="D25" s="184" t="s">
        <v>375</v>
      </c>
      <c r="E25" s="167" t="s">
        <v>423</v>
      </c>
      <c r="F25" s="36">
        <v>0.4</v>
      </c>
      <c r="G25" s="157">
        <v>0.4</v>
      </c>
      <c r="H25" s="163">
        <v>0.4</v>
      </c>
      <c r="I25" s="36">
        <v>0.4</v>
      </c>
      <c r="J25" s="36">
        <v>2021</v>
      </c>
      <c r="K25" s="161">
        <v>1</v>
      </c>
      <c r="L25" s="36" t="s">
        <v>62</v>
      </c>
      <c r="M25" s="163" t="s">
        <v>375</v>
      </c>
      <c r="N25" s="167" t="s">
        <v>424</v>
      </c>
      <c r="O25" s="184" t="s">
        <v>375</v>
      </c>
      <c r="P25" s="36" t="s">
        <v>398</v>
      </c>
      <c r="Q25" s="162" t="s">
        <v>375</v>
      </c>
      <c r="R25" s="167">
        <v>0.03</v>
      </c>
      <c r="S25" s="36" t="s">
        <v>375</v>
      </c>
      <c r="T25" s="184" t="s">
        <v>375</v>
      </c>
      <c r="U25" s="36">
        <v>0</v>
      </c>
      <c r="V25" s="181" t="s">
        <v>399</v>
      </c>
      <c r="W25" s="36" t="s">
        <v>399</v>
      </c>
      <c r="X25" s="36" t="s">
        <v>426</v>
      </c>
      <c r="Y25" s="36" t="s">
        <v>416</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9" t="str">
        <f>'1. паспорт местоположение'!A5:C5</f>
        <v>Год раскрытия информации: 2026 год</v>
      </c>
      <c r="B5" s="189"/>
      <c r="C5" s="189"/>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7" t="s">
        <v>7</v>
      </c>
      <c r="B7" s="197"/>
      <c r="C7" s="197"/>
      <c r="D7" s="91"/>
      <c r="E7" s="12"/>
      <c r="F7" s="12"/>
      <c r="G7" s="12"/>
      <c r="H7" s="12"/>
      <c r="I7" s="12"/>
      <c r="J7" s="12"/>
      <c r="K7" s="12"/>
      <c r="L7" s="12"/>
      <c r="M7" s="12"/>
      <c r="N7" s="12"/>
      <c r="O7" s="12"/>
      <c r="P7" s="12"/>
      <c r="Q7" s="12"/>
      <c r="R7" s="12"/>
      <c r="S7" s="12"/>
      <c r="T7" s="12"/>
      <c r="U7" s="12"/>
    </row>
    <row r="8" spans="1:29" s="11" customFormat="1" ht="18.75" x14ac:dyDescent="0.2">
      <c r="A8" s="197"/>
      <c r="B8" s="197"/>
      <c r="C8" s="197"/>
      <c r="D8" s="91"/>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1"/>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91"/>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91"/>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Q_Ап_26_ЛК15_017912</v>
      </c>
      <c r="B12" s="231"/>
      <c r="C12" s="231"/>
      <c r="D12" s="91"/>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91"/>
      <c r="E14" s="9"/>
      <c r="F14" s="9"/>
      <c r="G14" s="9"/>
      <c r="H14" s="9"/>
      <c r="I14" s="9"/>
      <c r="J14" s="9"/>
      <c r="K14" s="9"/>
      <c r="L14" s="9"/>
      <c r="M14" s="9"/>
      <c r="N14" s="9"/>
      <c r="O14" s="9"/>
      <c r="P14" s="9"/>
      <c r="Q14" s="9"/>
      <c r="R14" s="9"/>
      <c r="S14" s="9"/>
      <c r="T14" s="9"/>
      <c r="U14" s="9"/>
    </row>
    <row r="15" spans="1:29" s="3" customFormat="1" ht="39.75" customHeight="1" x14ac:dyDescent="0.2">
      <c r="A15" s="204" t="str">
        <f>'1. паспорт местоположение'!A15:C15</f>
        <v>Электроснабжение ЭПУ потребителей в соответствии сдоговором на ТП № 1-32-26-0046 г. Апшеронск</v>
      </c>
      <c r="B15" s="204"/>
      <c r="C15" s="204"/>
      <c r="D15" s="91"/>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91"/>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91"/>
      <c r="E17" s="4"/>
      <c r="F17" s="4"/>
      <c r="G17" s="4"/>
      <c r="H17" s="4"/>
      <c r="I17" s="4"/>
      <c r="J17" s="4"/>
      <c r="K17" s="4"/>
      <c r="L17" s="4"/>
      <c r="M17" s="4"/>
      <c r="N17" s="4"/>
      <c r="O17" s="4"/>
      <c r="P17" s="4"/>
      <c r="Q17" s="4"/>
      <c r="R17" s="4"/>
    </row>
    <row r="18" spans="1:21" s="3" customFormat="1" ht="27.75" customHeight="1" x14ac:dyDescent="0.2">
      <c r="A18" s="204" t="s">
        <v>338</v>
      </c>
      <c r="B18" s="204"/>
      <c r="C18" s="204"/>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сдоговором на ТП № 1-32-26-0046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СИП-2А 4х25 мм2   протяженность по трассе 0,03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2026</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"Апшеронскэлектросеть"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Q_Ап_26_ЛК15_017912</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сдоговором на ТП № 1-32-26-0046 г. Апшеронск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J51" sqref="J51"/>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"Апшеронскэлектросеть"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Q_Ап_26_ЛК15_017912</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сдоговором на ТП № 1-32-26-0046 г. Апшеронск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38"/>
    </row>
    <row r="18" spans="1:12" x14ac:dyDescent="0.25">
      <c r="K18" s="139"/>
    </row>
    <row r="19" spans="1:12" ht="15.75" customHeight="1" x14ac:dyDescent="0.25">
      <c r="A19" s="237" t="s">
        <v>382</v>
      </c>
      <c r="B19" s="237"/>
      <c r="C19" s="237"/>
      <c r="D19" s="237"/>
      <c r="E19" s="237"/>
      <c r="F19" s="237"/>
      <c r="G19" s="237"/>
      <c r="H19" s="237"/>
      <c r="I19" s="237"/>
      <c r="J19" s="237"/>
      <c r="K19" s="237"/>
      <c r="L19" s="23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6"/>
      <c r="F22" s="67"/>
      <c r="G22" s="238" t="s">
        <v>0</v>
      </c>
      <c r="H22" s="239"/>
      <c r="I22" s="241"/>
      <c r="J22" s="244"/>
      <c r="K22" s="240"/>
      <c r="L22" s="242"/>
    </row>
    <row r="23" spans="1:12" ht="236.25" x14ac:dyDescent="0.25">
      <c r="A23" s="240"/>
      <c r="B23" s="240"/>
      <c r="C23" s="77" t="s">
        <v>206</v>
      </c>
      <c r="D23" s="77" t="s">
        <v>205</v>
      </c>
      <c r="E23" s="77" t="s">
        <v>206</v>
      </c>
      <c r="F23" s="77" t="s">
        <v>205</v>
      </c>
      <c r="G23" s="77" t="s">
        <v>206</v>
      </c>
      <c r="H23" s="77" t="s">
        <v>205</v>
      </c>
      <c r="I23" s="241"/>
      <c r="J23" s="245"/>
      <c r="K23" s="240"/>
      <c r="L23" s="242"/>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85">
        <v>2026</v>
      </c>
      <c r="H25" s="185">
        <v>2026</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85">
        <v>2026</v>
      </c>
      <c r="H26" s="185">
        <v>2026</v>
      </c>
      <c r="I26" s="169">
        <v>1</v>
      </c>
      <c r="J26" s="169">
        <v>1</v>
      </c>
      <c r="K26" s="172"/>
      <c r="L26" s="172"/>
    </row>
    <row r="27" spans="1:12" s="111" customFormat="1" ht="39" customHeight="1" x14ac:dyDescent="0.25">
      <c r="A27" s="141" t="s">
        <v>202</v>
      </c>
      <c r="B27" s="143" t="s">
        <v>290</v>
      </c>
      <c r="C27" s="50" t="s">
        <v>375</v>
      </c>
      <c r="D27" s="50" t="s">
        <v>375</v>
      </c>
      <c r="E27" s="170" t="s">
        <v>375</v>
      </c>
      <c r="F27" s="170" t="s">
        <v>375</v>
      </c>
      <c r="G27" s="185">
        <v>2026</v>
      </c>
      <c r="H27" s="185">
        <v>2026</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5">
        <v>2026</v>
      </c>
      <c r="H33" s="185">
        <v>2026</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417</v>
      </c>
      <c r="H34" s="50" t="s">
        <v>417</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85">
        <v>2026</v>
      </c>
      <c r="H35" s="185">
        <v>2026</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417</v>
      </c>
      <c r="H36" s="50" t="s">
        <v>417</v>
      </c>
      <c r="I36" s="50" t="s">
        <v>375</v>
      </c>
      <c r="J36" s="50" t="s">
        <v>375</v>
      </c>
      <c r="K36" s="50" t="s">
        <v>375</v>
      </c>
      <c r="L36" s="50" t="s">
        <v>375</v>
      </c>
    </row>
    <row r="37" spans="1:12" x14ac:dyDescent="0.25">
      <c r="A37" s="141" t="s">
        <v>311</v>
      </c>
      <c r="B37" s="144" t="s">
        <v>196</v>
      </c>
      <c r="C37" s="50" t="s">
        <v>375</v>
      </c>
      <c r="D37" s="50" t="s">
        <v>375</v>
      </c>
      <c r="E37" s="170">
        <v>2025</v>
      </c>
      <c r="F37" s="170">
        <v>2025</v>
      </c>
      <c r="G37" s="185">
        <v>2026</v>
      </c>
      <c r="H37" s="185">
        <v>2026</v>
      </c>
      <c r="I37" s="169">
        <v>1</v>
      </c>
      <c r="J37" s="169">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85">
        <v>2026</v>
      </c>
      <c r="H40" s="185">
        <v>2026</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85">
        <v>2026</v>
      </c>
      <c r="H41" s="185">
        <v>2026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85">
        <v>2026</v>
      </c>
      <c r="H45" s="185">
        <v>2026</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70">
        <v>2025</v>
      </c>
      <c r="F47" s="170">
        <v>2025</v>
      </c>
      <c r="G47" s="185">
        <v>2026</v>
      </c>
      <c r="H47" s="185">
        <v>2026</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85">
        <v>2026</v>
      </c>
      <c r="H48" s="185">
        <v>2026</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85">
        <v>2026</v>
      </c>
      <c r="H49" s="185">
        <v>2026</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85">
        <v>2026</v>
      </c>
      <c r="H50" s="185">
        <v>2026</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85">
        <v>2026</v>
      </c>
      <c r="H51" s="185">
        <v>2026</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85">
        <v>2026</v>
      </c>
      <c r="H52" s="185">
        <v>2026</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85">
        <v>2026</v>
      </c>
      <c r="H53" s="185">
        <v>2026</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85">
        <v>2026</v>
      </c>
      <c r="H54" s="185">
        <v>2026</v>
      </c>
      <c r="I54" s="169">
        <v>1</v>
      </c>
      <c r="J54" s="169">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6"/>
      <c r="B5" s="106"/>
      <c r="C5" s="106"/>
      <c r="D5" s="106"/>
      <c r="E5" s="106"/>
      <c r="F5" s="106"/>
      <c r="L5" s="106"/>
      <c r="M5" s="106"/>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1" t="str">
        <f>'1. паспорт местоположение'!A12:C12</f>
        <v>Q_Ап_26_ЛК15_017912</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1" t="str">
        <f>'1. паспорт местоположение'!A15:C15</f>
        <v>Электроснабжение ЭПУ потребителей в соответствии сдоговором на ТП № 1-32-26-0046 г. Апшеронск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8" t="s">
        <v>383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2" customFormat="1" ht="33" customHeight="1" x14ac:dyDescent="0.3">
      <c r="A20" s="284" t="s">
        <v>176</v>
      </c>
      <c r="B20" s="284" t="s">
        <v>175</v>
      </c>
      <c r="C20" s="285" t="s">
        <v>174</v>
      </c>
      <c r="D20" s="285"/>
      <c r="E20" s="286" t="s">
        <v>173</v>
      </c>
      <c r="F20" s="286"/>
      <c r="G20" s="284" t="s">
        <v>428</v>
      </c>
      <c r="H20" s="287" t="s">
        <v>429</v>
      </c>
      <c r="I20" s="288"/>
      <c r="J20" s="288"/>
      <c r="K20" s="288"/>
      <c r="L20" s="287" t="s">
        <v>430</v>
      </c>
      <c r="M20" s="288"/>
      <c r="N20" s="288"/>
      <c r="O20" s="288"/>
      <c r="P20" s="289" t="s">
        <v>431</v>
      </c>
      <c r="Q20" s="289"/>
      <c r="R20" s="289"/>
      <c r="S20" s="289"/>
      <c r="T20" s="289" t="s">
        <v>432</v>
      </c>
      <c r="U20" s="289"/>
      <c r="V20" s="289"/>
      <c r="W20" s="289"/>
      <c r="X20" s="289" t="s">
        <v>433</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434</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0.03</v>
      </c>
      <c r="E56" s="76"/>
      <c r="F56" s="137">
        <f t="shared" si="4"/>
        <v>0</v>
      </c>
      <c r="G56" s="50"/>
      <c r="H56" s="50"/>
      <c r="I56" s="50"/>
      <c r="J56" s="50"/>
      <c r="K56" s="50"/>
      <c r="L56" s="50"/>
      <c r="M56" s="50"/>
      <c r="N56" s="50">
        <f>D56</f>
        <v>0.03</v>
      </c>
      <c r="O56" s="50"/>
      <c r="P56" s="50"/>
      <c r="Q56" s="50"/>
      <c r="R56" s="50"/>
      <c r="S56" s="50"/>
      <c r="T56" s="50"/>
      <c r="U56" s="50"/>
      <c r="V56" s="50"/>
      <c r="W56" s="50"/>
      <c r="X56" s="50"/>
      <c r="Y56" s="50"/>
      <c r="Z56" s="50"/>
      <c r="AA56" s="50"/>
      <c r="AB56" s="55">
        <f t="shared" si="1"/>
        <v>0</v>
      </c>
      <c r="AC56" s="55">
        <f t="shared" si="2"/>
        <v>0.03</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0.03</v>
      </c>
      <c r="E63" s="50"/>
      <c r="F63" s="137">
        <f t="shared" si="4"/>
        <v>0</v>
      </c>
      <c r="G63" s="50"/>
      <c r="H63" s="50"/>
      <c r="I63" s="50"/>
      <c r="J63" s="50"/>
      <c r="K63" s="50"/>
      <c r="L63" s="50"/>
      <c r="M63" s="50"/>
      <c r="N63" s="50">
        <f>'3.2 паспорт Техсостояние ЛЭП'!R25</f>
        <v>0.03</v>
      </c>
      <c r="O63" s="50"/>
      <c r="P63" s="50"/>
      <c r="Q63" s="50"/>
      <c r="R63" s="50"/>
      <c r="S63" s="50"/>
      <c r="T63" s="50"/>
      <c r="U63" s="50"/>
      <c r="V63" s="50"/>
      <c r="W63" s="50"/>
      <c r="X63" s="50"/>
      <c r="Y63" s="50"/>
      <c r="Z63" s="50"/>
      <c r="AA63" s="50"/>
      <c r="AB63" s="55">
        <f t="shared" si="1"/>
        <v>0</v>
      </c>
      <c r="AC63" s="55">
        <f t="shared" si="2"/>
        <v>0.03</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1"/>
      <c r="C66" s="251"/>
      <c r="D66" s="251"/>
      <c r="E66" s="251"/>
      <c r="F66" s="251"/>
      <c r="G66" s="251"/>
      <c r="H66" s="251"/>
      <c r="I66" s="251"/>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0"/>
      <c r="C68" s="250"/>
      <c r="D68" s="250"/>
      <c r="E68" s="250"/>
      <c r="F68" s="250"/>
      <c r="G68" s="250"/>
      <c r="H68" s="250"/>
      <c r="I68" s="250"/>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1"/>
      <c r="C70" s="251"/>
      <c r="D70" s="251"/>
      <c r="E70" s="251"/>
      <c r="F70" s="251"/>
      <c r="G70" s="251"/>
      <c r="H70" s="251"/>
      <c r="I70" s="251"/>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1"/>
      <c r="C72" s="251"/>
      <c r="D72" s="251"/>
      <c r="E72" s="251"/>
      <c r="F72" s="251"/>
      <c r="G72" s="251"/>
      <c r="H72" s="251"/>
      <c r="I72" s="251"/>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0"/>
      <c r="C73" s="250"/>
      <c r="D73" s="250"/>
      <c r="E73" s="250"/>
      <c r="F73" s="250"/>
      <c r="G73" s="250"/>
      <c r="H73" s="250"/>
      <c r="I73" s="250"/>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1"/>
      <c r="C74" s="251"/>
      <c r="D74" s="251"/>
      <c r="E74" s="251"/>
      <c r="F74" s="251"/>
      <c r="G74" s="251"/>
      <c r="H74" s="251"/>
      <c r="I74" s="251"/>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9"/>
      <c r="C75" s="249"/>
      <c r="D75" s="249"/>
      <c r="E75" s="249"/>
      <c r="F75" s="249"/>
      <c r="G75" s="249"/>
      <c r="H75" s="249"/>
      <c r="I75" s="249"/>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0"/>
      <c r="C77" s="250"/>
      <c r="D77" s="250"/>
      <c r="E77" s="250"/>
      <c r="F77" s="250"/>
      <c r="G77" s="250"/>
      <c r="H77" s="250"/>
      <c r="I77" s="250"/>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K30" sqref="K30"/>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Q_Ап_26_ЛК15_017912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сдоговором на ТП № 1-32-26-0046 г. Апшеронск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1" customFormat="1" x14ac:dyDescent="0.25">
      <c r="A21" s="254" t="s">
        <v>384</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s="21" customFormat="1" ht="58.5" customHeight="1" x14ac:dyDescent="0.25">
      <c r="A22" s="255" t="s">
        <v>50</v>
      </c>
      <c r="B22" s="258" t="s">
        <v>22</v>
      </c>
      <c r="C22" s="255" t="s">
        <v>49</v>
      </c>
      <c r="D22" s="255" t="s">
        <v>48</v>
      </c>
      <c r="E22" s="261" t="s">
        <v>367</v>
      </c>
      <c r="F22" s="262"/>
      <c r="G22" s="262"/>
      <c r="H22" s="262"/>
      <c r="I22" s="262"/>
      <c r="J22" s="262"/>
      <c r="K22" s="262"/>
      <c r="L22" s="263"/>
      <c r="M22" s="255" t="s">
        <v>47</v>
      </c>
      <c r="N22" s="255" t="s">
        <v>46</v>
      </c>
      <c r="O22" s="255"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56"/>
      <c r="B23" s="259"/>
      <c r="C23" s="256"/>
      <c r="D23" s="256"/>
      <c r="E23" s="271" t="s">
        <v>21</v>
      </c>
      <c r="F23" s="273" t="s">
        <v>116</v>
      </c>
      <c r="G23" s="273" t="s">
        <v>115</v>
      </c>
      <c r="H23" s="273" t="s">
        <v>114</v>
      </c>
      <c r="I23" s="277" t="s">
        <v>284</v>
      </c>
      <c r="J23" s="277" t="s">
        <v>285</v>
      </c>
      <c r="K23" s="277" t="s">
        <v>286</v>
      </c>
      <c r="L23" s="273" t="s">
        <v>74</v>
      </c>
      <c r="M23" s="256"/>
      <c r="N23" s="256"/>
      <c r="O23" s="256"/>
      <c r="P23" s="264"/>
      <c r="Q23" s="264"/>
      <c r="R23" s="264"/>
      <c r="S23" s="275" t="s">
        <v>1</v>
      </c>
      <c r="T23" s="275" t="s">
        <v>9</v>
      </c>
      <c r="U23" s="267"/>
      <c r="V23" s="267"/>
      <c r="W23" s="264"/>
      <c r="X23" s="264"/>
      <c r="Y23" s="264"/>
      <c r="Z23" s="264"/>
      <c r="AA23" s="264"/>
      <c r="AB23" s="264"/>
      <c r="AC23" s="264"/>
      <c r="AD23" s="264"/>
      <c r="AE23" s="264"/>
      <c r="AF23" s="264" t="s">
        <v>20</v>
      </c>
      <c r="AG23" s="264"/>
      <c r="AH23" s="264" t="s">
        <v>19</v>
      </c>
      <c r="AI23" s="264"/>
      <c r="AJ23" s="255" t="s">
        <v>18</v>
      </c>
      <c r="AK23" s="255" t="s">
        <v>17</v>
      </c>
      <c r="AL23" s="255" t="s">
        <v>16</v>
      </c>
      <c r="AM23" s="255" t="s">
        <v>15</v>
      </c>
      <c r="AN23" s="255" t="s">
        <v>14</v>
      </c>
      <c r="AO23" s="255" t="s">
        <v>13</v>
      </c>
      <c r="AP23" s="255" t="s">
        <v>12</v>
      </c>
      <c r="AQ23" s="268" t="s">
        <v>9</v>
      </c>
      <c r="AR23" s="264"/>
      <c r="AS23" s="264"/>
      <c r="AT23" s="264"/>
      <c r="AU23" s="264"/>
      <c r="AV23" s="266"/>
    </row>
    <row r="24" spans="1:48" s="21" customFormat="1" ht="96.75" customHeight="1" x14ac:dyDescent="0.25">
      <c r="A24" s="257"/>
      <c r="B24" s="260"/>
      <c r="C24" s="257"/>
      <c r="D24" s="257"/>
      <c r="E24" s="272"/>
      <c r="F24" s="274"/>
      <c r="G24" s="274"/>
      <c r="H24" s="274"/>
      <c r="I24" s="278"/>
      <c r="J24" s="278"/>
      <c r="K24" s="278"/>
      <c r="L24" s="274"/>
      <c r="M24" s="257"/>
      <c r="N24" s="257"/>
      <c r="O24" s="257"/>
      <c r="P24" s="264"/>
      <c r="Q24" s="264"/>
      <c r="R24" s="264"/>
      <c r="S24" s="276"/>
      <c r="T24" s="276"/>
      <c r="U24" s="267"/>
      <c r="V24" s="267"/>
      <c r="W24" s="264"/>
      <c r="X24" s="264"/>
      <c r="Y24" s="264"/>
      <c r="Z24" s="264"/>
      <c r="AA24" s="264"/>
      <c r="AB24" s="264"/>
      <c r="AC24" s="264"/>
      <c r="AD24" s="264"/>
      <c r="AE24" s="264"/>
      <c r="AF24" s="68" t="s">
        <v>11</v>
      </c>
      <c r="AG24" s="68" t="s">
        <v>10</v>
      </c>
      <c r="AH24" s="69" t="s">
        <v>1</v>
      </c>
      <c r="AI24" s="69" t="s">
        <v>9</v>
      </c>
      <c r="AJ24" s="257"/>
      <c r="AK24" s="257"/>
      <c r="AL24" s="257"/>
      <c r="AM24" s="257"/>
      <c r="AN24" s="257"/>
      <c r="AO24" s="257"/>
      <c r="AP24" s="257"/>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0.03</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25" sqref="B2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3" t="str">
        <f>'1. паспорт местоположение'!A5:C5</f>
        <v>Год раскрытия информации: 2026 год</v>
      </c>
      <c r="B5" s="283"/>
      <c r="C5" s="125"/>
      <c r="D5" s="125"/>
      <c r="E5" s="125"/>
      <c r="F5" s="125"/>
      <c r="G5" s="125"/>
    </row>
    <row r="6" spans="1:7" ht="18.75" x14ac:dyDescent="0.25">
      <c r="A6" s="126"/>
      <c r="B6" s="126"/>
      <c r="C6" s="126"/>
      <c r="D6" s="126"/>
      <c r="E6" s="126"/>
      <c r="F6" s="126"/>
      <c r="G6" s="126"/>
    </row>
    <row r="7" spans="1:7" ht="18.75" x14ac:dyDescent="0.25">
      <c r="A7" s="197" t="s">
        <v>7</v>
      </c>
      <c r="B7" s="197"/>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0" t="s">
        <v>6</v>
      </c>
      <c r="B10" s="200"/>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Q_Ап_26_ЛК15_017912</v>
      </c>
      <c r="B12" s="282"/>
      <c r="C12" s="7"/>
      <c r="D12" s="7"/>
      <c r="E12" s="7"/>
      <c r="F12" s="7"/>
      <c r="G12" s="7"/>
    </row>
    <row r="13" spans="1:7" x14ac:dyDescent="0.25">
      <c r="A13" s="200" t="s">
        <v>5</v>
      </c>
      <c r="B13" s="200"/>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Электроснабжение ЭПУ потребителей в соответствии сдоговором на ТП № 1-32-26-0046 г. Апшеронск</v>
      </c>
      <c r="B15" s="279"/>
      <c r="C15" s="7"/>
      <c r="D15" s="7"/>
      <c r="E15" s="7"/>
      <c r="F15" s="7"/>
      <c r="G15" s="7"/>
    </row>
    <row r="16" spans="1:7" x14ac:dyDescent="0.25">
      <c r="A16" s="200" t="s">
        <v>3</v>
      </c>
      <c r="B16" s="200"/>
      <c r="C16" s="5"/>
      <c r="D16" s="5"/>
      <c r="E16" s="5"/>
      <c r="F16" s="5"/>
      <c r="G16" s="5"/>
    </row>
    <row r="17" spans="1:2" x14ac:dyDescent="0.25">
      <c r="B17" s="127"/>
    </row>
    <row r="18" spans="1:2" ht="33.75" customHeight="1" x14ac:dyDescent="0.25">
      <c r="A18" s="280" t="s">
        <v>385</v>
      </c>
      <c r="B18" s="281"/>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сдоговором на ТП № 1-32-26-0046 г. Апшеронск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406</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СИП-2А 4х25 мм2   протяженность по трассе 0,03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2026-08-12T07:35:56Z</dcterms:modified>
</cp:coreProperties>
</file>